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60" windowWidth="15255" windowHeight="81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7" i="1"/>
  <c r="B17"/>
  <c r="C15"/>
  <c r="B15"/>
  <c r="D6"/>
  <c r="E6" s="1"/>
  <c r="D14"/>
  <c r="E14" s="1"/>
  <c r="D13"/>
  <c r="E13" s="1"/>
  <c r="D12"/>
  <c r="E12" s="1"/>
  <c r="D11"/>
  <c r="E11" s="1"/>
  <c r="D10"/>
  <c r="E10" s="1"/>
  <c r="D17" l="1"/>
  <c r="E17" s="1"/>
</calcChain>
</file>

<file path=xl/sharedStrings.xml><?xml version="1.0" encoding="utf-8"?>
<sst xmlns="http://schemas.openxmlformats.org/spreadsheetml/2006/main" count="34" uniqueCount="21">
  <si>
    <t>Variazione assoluta</t>
  </si>
  <si>
    <t>Eserizio precedente 31/12/2009</t>
  </si>
  <si>
    <t>Esericizio in corso 31/12/2010</t>
  </si>
  <si>
    <t>Variazione %</t>
  </si>
  <si>
    <t>Dettaglio</t>
  </si>
  <si>
    <t>^</t>
  </si>
  <si>
    <t>§</t>
  </si>
  <si>
    <t>#</t>
  </si>
  <si>
    <t>Legenda</t>
  </si>
  <si>
    <t>calcolato</t>
  </si>
  <si>
    <t>ok con bilancio esercizio precedetne</t>
  </si>
  <si>
    <t>ok con bilancio 31 12 2010</t>
  </si>
  <si>
    <t>LA LEAD : dati essenziali della componente magazzino</t>
  </si>
  <si>
    <t>materie prime, sussidiarie e di consumo</t>
  </si>
  <si>
    <t>prodotti in corso di lavorazione</t>
  </si>
  <si>
    <t>lavori su ordinazione</t>
  </si>
  <si>
    <t>prodotti finiti e merci</t>
  </si>
  <si>
    <t>acconti</t>
  </si>
  <si>
    <t>TOTALE RIMANENZE</t>
  </si>
  <si>
    <t>Totale - valore lordo</t>
  </si>
  <si>
    <t>rett di valore/svalutazione magazzino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</si>
</sst>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0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u/>
      <sz val="14"/>
      <color theme="1"/>
      <name val="Arial"/>
      <family val="2"/>
    </font>
    <font>
      <sz val="14"/>
      <color theme="1"/>
      <name val="Arial"/>
      <family val="2"/>
    </font>
    <font>
      <u/>
      <sz val="14"/>
      <color theme="1"/>
      <name val="Arial"/>
      <family val="2"/>
    </font>
    <font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0" fontId="5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2" fillId="0" borderId="1" xfId="0" applyFont="1" applyBorder="1"/>
    <xf numFmtId="43" fontId="2" fillId="0" borderId="1" xfId="1" applyNumberFormat="1" applyFont="1" applyBorder="1"/>
    <xf numFmtId="43" fontId="2" fillId="0" borderId="1" xfId="0" applyNumberFormat="1" applyFont="1" applyBorder="1" applyAlignment="1">
      <alignment wrapText="1"/>
    </xf>
    <xf numFmtId="9" fontId="2" fillId="0" borderId="1" xfId="2" applyFont="1" applyBorder="1"/>
    <xf numFmtId="0" fontId="5" fillId="0" borderId="1" xfId="0" applyFont="1" applyBorder="1"/>
    <xf numFmtId="43" fontId="4" fillId="0" borderId="1" xfId="1" applyNumberFormat="1" applyFont="1" applyBorder="1"/>
    <xf numFmtId="43" fontId="4" fillId="0" borderId="1" xfId="0" applyNumberFormat="1" applyFont="1" applyBorder="1"/>
    <xf numFmtId="9" fontId="4" fillId="0" borderId="1" xfId="2" applyFont="1" applyBorder="1"/>
    <xf numFmtId="43" fontId="2" fillId="0" borderId="1" xfId="0" applyNumberFormat="1" applyFont="1" applyBorder="1"/>
    <xf numFmtId="1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43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PwC Print">
  <a:themeElements>
    <a:clrScheme name="PwC Print Ocean Palette">
      <a:dk1>
        <a:srgbClr val="000000"/>
      </a:dk1>
      <a:lt1>
        <a:srgbClr val="FFFFFF"/>
      </a:lt1>
      <a:dk2>
        <a:srgbClr val="00457C"/>
      </a:dk2>
      <a:lt2>
        <a:srgbClr val="FFFFFF"/>
      </a:lt2>
      <a:accent1>
        <a:srgbClr val="00A5D9"/>
      </a:accent1>
      <a:accent2>
        <a:srgbClr val="3DA8D5"/>
      </a:accent2>
      <a:accent3>
        <a:srgbClr val="8BCBE6"/>
      </a:accent3>
      <a:accent4>
        <a:srgbClr val="B1DCEE"/>
      </a:accent4>
      <a:accent5>
        <a:srgbClr val="D8EEF7"/>
      </a:accent5>
      <a:accent6>
        <a:srgbClr val="00457C"/>
      </a:accent6>
      <a:hlink>
        <a:srgbClr val="2666A6"/>
      </a:hlink>
      <a:folHlink>
        <a:srgbClr val="334063"/>
      </a:folHlink>
    </a:clrScheme>
    <a:fontScheme name="PwC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="horz" wrap="square" lIns="63500" tIns="0" rIns="64800" bIns="0" numCol="1" anchor="t" anchorCtr="0" compatLnSpc="1">
        <a:prstTxWarp prst="textNoShape">
          <a:avLst/>
        </a:prstTxWarp>
      </a:bodyPr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20000"/>
          </a:spcBef>
          <a:spcAft>
            <a:spcPct val="20000"/>
          </a:spcAft>
          <a:buClrTx/>
          <a:buSzPct val="90000"/>
          <a:buFontTx/>
          <a:buNone/>
          <a:tabLst/>
          <a:defRPr kumimoji="0" lang="en-GB" sz="2000" b="0" i="0" u="none" strike="noStrike" cap="none" normalizeH="0" baseline="0" smtClean="0">
            <a:ln>
              <a:noFill/>
            </a:ln>
            <a:solidFill>
              <a:schemeClr val="bg2"/>
            </a:solidFill>
            <a:effectLst/>
            <a:latin typeface="Arial" charset="0"/>
            <a:cs typeface="Arial" charset="0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="horz" wrap="square" lIns="63500" tIns="0" rIns="64800" bIns="0" numCol="1" anchor="t" anchorCtr="0" compatLnSpc="1">
        <a:prstTxWarp prst="textNoShape">
          <a:avLst/>
        </a:prstTxWarp>
      </a:bodyPr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20000"/>
          </a:spcBef>
          <a:spcAft>
            <a:spcPct val="20000"/>
          </a:spcAft>
          <a:buClrTx/>
          <a:buSzPct val="90000"/>
          <a:buFontTx/>
          <a:buNone/>
          <a:tabLst/>
          <a:defRPr kumimoji="0" lang="en-GB" sz="2000" b="0" i="0" u="none" strike="noStrike" cap="none" normalizeH="0" baseline="0" smtClean="0">
            <a:ln>
              <a:noFill/>
            </a:ln>
            <a:solidFill>
              <a:schemeClr val="bg2"/>
            </a:solidFill>
            <a:effectLst/>
            <a:latin typeface="Arial" charset="0"/>
            <a:cs typeface="Arial" charset="0"/>
          </a:defRPr>
        </a:defPPr>
      </a:lst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B17" sqref="B17"/>
    </sheetView>
  </sheetViews>
  <sheetFormatPr defaultRowHeight="12.75"/>
  <cols>
    <col min="1" max="1" width="75.7109375" bestFit="1" customWidth="1"/>
    <col min="2" max="2" width="17.140625" bestFit="1" customWidth="1"/>
    <col min="3" max="3" width="17.28515625" customWidth="1"/>
    <col min="4" max="4" width="15.28515625" bestFit="1" customWidth="1"/>
    <col min="5" max="5" width="14.140625" customWidth="1"/>
  </cols>
  <sheetData>
    <row r="1" spans="1:5" ht="18">
      <c r="A1" s="1" t="s">
        <v>12</v>
      </c>
    </row>
    <row r="4" spans="1:5" ht="54">
      <c r="A4" s="6"/>
      <c r="B4" s="7" t="s">
        <v>2</v>
      </c>
      <c r="C4" s="7" t="s">
        <v>1</v>
      </c>
      <c r="D4" s="7" t="s">
        <v>0</v>
      </c>
      <c r="E4" s="7" t="s">
        <v>3</v>
      </c>
    </row>
    <row r="5" spans="1:5" ht="18">
      <c r="A5" s="6"/>
      <c r="B5" s="8"/>
      <c r="C5" s="8"/>
      <c r="D5" s="9"/>
      <c r="E5" s="6"/>
    </row>
    <row r="6" spans="1:5" ht="18">
      <c r="A6" s="10" t="s">
        <v>18</v>
      </c>
      <c r="B6" s="11">
        <v>62500</v>
      </c>
      <c r="C6" s="11">
        <v>55450</v>
      </c>
      <c r="D6" s="12">
        <f>+B6-C6</f>
        <v>7050</v>
      </c>
      <c r="E6" s="13">
        <f>+D6/C6</f>
        <v>0.12714156898106402</v>
      </c>
    </row>
    <row r="7" spans="1:5" ht="18">
      <c r="A7" s="2"/>
      <c r="B7" s="19" t="s">
        <v>6</v>
      </c>
      <c r="C7" s="19" t="s">
        <v>7</v>
      </c>
      <c r="D7" s="20" t="s">
        <v>5</v>
      </c>
      <c r="E7" s="21" t="s">
        <v>5</v>
      </c>
    </row>
    <row r="8" spans="1:5" ht="18">
      <c r="A8" s="2"/>
      <c r="B8" s="3"/>
      <c r="C8" s="3"/>
      <c r="D8" s="4"/>
      <c r="E8" s="2"/>
    </row>
    <row r="9" spans="1:5" ht="54">
      <c r="A9" s="14" t="s">
        <v>4</v>
      </c>
      <c r="B9" s="7" t="s">
        <v>2</v>
      </c>
      <c r="C9" s="7" t="s">
        <v>1</v>
      </c>
      <c r="D9" s="7" t="s">
        <v>0</v>
      </c>
      <c r="E9" s="7" t="s">
        <v>3</v>
      </c>
    </row>
    <row r="10" spans="1:5" ht="18">
      <c r="A10" s="6" t="s">
        <v>13</v>
      </c>
      <c r="B10" s="15">
        <v>52500</v>
      </c>
      <c r="C10" s="15">
        <v>45756</v>
      </c>
      <c r="D10" s="16">
        <f>+B10-C10</f>
        <v>6744</v>
      </c>
      <c r="E10" s="17">
        <f>+D10/C10</f>
        <v>0.14739050616312616</v>
      </c>
    </row>
    <row r="11" spans="1:5" ht="18">
      <c r="A11" s="6" t="s">
        <v>14</v>
      </c>
      <c r="B11" s="15">
        <v>15750</v>
      </c>
      <c r="C11" s="15">
        <v>12045</v>
      </c>
      <c r="D11" s="16">
        <f t="shared" ref="D11:D17" si="0">+B11-C11</f>
        <v>3705</v>
      </c>
      <c r="E11" s="17">
        <f t="shared" ref="E11:E17" si="1">+D11/C11</f>
        <v>0.30759651307596514</v>
      </c>
    </row>
    <row r="12" spans="1:5" ht="18">
      <c r="A12" s="6" t="s">
        <v>15</v>
      </c>
      <c r="B12" s="15">
        <v>5450</v>
      </c>
      <c r="C12" s="15">
        <v>3200</v>
      </c>
      <c r="D12" s="16">
        <f t="shared" si="0"/>
        <v>2250</v>
      </c>
      <c r="E12" s="17">
        <f t="shared" si="1"/>
        <v>0.703125</v>
      </c>
    </row>
    <row r="13" spans="1:5" ht="18">
      <c r="A13" s="6" t="s">
        <v>16</v>
      </c>
      <c r="B13" s="15">
        <v>24500</v>
      </c>
      <c r="C13" s="15">
        <v>31449</v>
      </c>
      <c r="D13" s="16">
        <f t="shared" si="0"/>
        <v>-6949</v>
      </c>
      <c r="E13" s="17">
        <f t="shared" si="1"/>
        <v>-0.22096092085598906</v>
      </c>
    </row>
    <row r="14" spans="1:5" ht="18">
      <c r="A14" s="6" t="s">
        <v>17</v>
      </c>
      <c r="B14" s="15">
        <v>2000</v>
      </c>
      <c r="C14" s="15">
        <v>3000</v>
      </c>
      <c r="D14" s="16">
        <f t="shared" si="0"/>
        <v>-1000</v>
      </c>
      <c r="E14" s="17">
        <f t="shared" si="1"/>
        <v>-0.33333333333333331</v>
      </c>
    </row>
    <row r="15" spans="1:5" ht="18">
      <c r="A15" s="10" t="s">
        <v>19</v>
      </c>
      <c r="B15" s="11">
        <f>SUM(B10:B14)</f>
        <v>100200</v>
      </c>
      <c r="C15" s="11">
        <f>SUM(C10:C14)</f>
        <v>95450</v>
      </c>
      <c r="D15" s="16"/>
      <c r="E15" s="17"/>
    </row>
    <row r="16" spans="1:5" ht="18">
      <c r="A16" s="6" t="s">
        <v>20</v>
      </c>
      <c r="B16" s="15">
        <v>-37700</v>
      </c>
      <c r="C16" s="15">
        <v>-40000</v>
      </c>
      <c r="D16" s="16"/>
      <c r="E16" s="17"/>
    </row>
    <row r="17" spans="1:5" ht="18">
      <c r="A17" s="10" t="s">
        <v>18</v>
      </c>
      <c r="B17" s="11">
        <f>+B15+B16</f>
        <v>62500</v>
      </c>
      <c r="C17" s="11">
        <f>+C15+C16</f>
        <v>55450</v>
      </c>
      <c r="D17" s="18">
        <f t="shared" si="0"/>
        <v>7050</v>
      </c>
      <c r="E17" s="13">
        <f t="shared" si="1"/>
        <v>0.12714156898106402</v>
      </c>
    </row>
    <row r="18" spans="1:5" ht="18">
      <c r="A18" s="2"/>
      <c r="B18" s="21" t="s">
        <v>5</v>
      </c>
      <c r="C18" s="21" t="s">
        <v>5</v>
      </c>
      <c r="D18" s="21" t="s">
        <v>5</v>
      </c>
      <c r="E18" s="21" t="s">
        <v>5</v>
      </c>
    </row>
    <row r="19" spans="1:5">
      <c r="B19" s="22"/>
      <c r="C19" s="22"/>
    </row>
    <row r="20" spans="1:5" ht="18">
      <c r="B20" s="5" t="s">
        <v>8</v>
      </c>
      <c r="C20" s="2"/>
      <c r="D20" s="2"/>
    </row>
    <row r="21" spans="1:5" ht="18">
      <c r="B21" s="19" t="s">
        <v>6</v>
      </c>
      <c r="C21" s="2" t="s">
        <v>11</v>
      </c>
      <c r="D21" s="2"/>
    </row>
    <row r="22" spans="1:5" ht="18">
      <c r="B22" s="19" t="s">
        <v>7</v>
      </c>
      <c r="C22" s="2" t="s">
        <v>10</v>
      </c>
      <c r="D22" s="2"/>
    </row>
    <row r="23" spans="1:5" ht="18">
      <c r="B23" s="21" t="s">
        <v>5</v>
      </c>
      <c r="C23" s="2" t="s">
        <v>9</v>
      </c>
      <c r="D23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PricewaterhouseCoopers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 Spa</dc:creator>
  <cp:lastModifiedBy>Chiara Girlando</cp:lastModifiedBy>
  <dcterms:created xsi:type="dcterms:W3CDTF">2009-01-23T10:19:39Z</dcterms:created>
  <dcterms:modified xsi:type="dcterms:W3CDTF">2010-10-04T12:52:32Z</dcterms:modified>
</cp:coreProperties>
</file>